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ГОБМ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3" i="1" l="1"/>
  <c r="O34" i="1"/>
  <c r="O38" i="1" s="1"/>
  <c r="O26" i="1"/>
  <c r="M37" i="1"/>
  <c r="M36" i="1"/>
  <c r="M33" i="1"/>
  <c r="M30" i="1"/>
  <c r="M20" i="1"/>
  <c r="K26" i="1"/>
  <c r="K38" i="1" s="1"/>
  <c r="I33" i="1"/>
  <c r="I28" i="1"/>
  <c r="I24" i="1"/>
  <c r="I20" i="1"/>
  <c r="I38" i="1" l="1"/>
  <c r="M38" i="1"/>
  <c r="G7" i="1"/>
  <c r="G8" i="1"/>
  <c r="G9" i="1"/>
  <c r="G10" i="1"/>
  <c r="G11" i="1"/>
  <c r="G12" i="1"/>
  <c r="G13" i="1"/>
  <c r="G14" i="1"/>
  <c r="G6" i="1"/>
  <c r="G37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19" i="1"/>
  <c r="G38" i="1" l="1"/>
  <c r="G15" i="1" l="1"/>
  <c r="G39" i="1" s="1"/>
</calcChain>
</file>

<file path=xl/sharedStrings.xml><?xml version="1.0" encoding="utf-8"?>
<sst xmlns="http://schemas.openxmlformats.org/spreadsheetml/2006/main" count="117" uniqueCount="81">
  <si>
    <t>№ лота</t>
  </si>
  <si>
    <t>Международное непатентованное наименование</t>
  </si>
  <si>
    <t xml:space="preserve">Ед.изм.
</t>
  </si>
  <si>
    <t xml:space="preserve">Цена
</t>
  </si>
  <si>
    <t>Кол-во</t>
  </si>
  <si>
    <t xml:space="preserve">Сумма
</t>
  </si>
  <si>
    <t xml:space="preserve">Лекарственная форма
</t>
  </si>
  <si>
    <t>ГОБМП</t>
  </si>
  <si>
    <t>Амброксол</t>
  </si>
  <si>
    <t>раствор во флаконе 100мл</t>
  </si>
  <si>
    <t>фл</t>
  </si>
  <si>
    <t>Амброксол 30,0 мг</t>
  </si>
  <si>
    <t>таблетка 30 мг в упак - 20 табл</t>
  </si>
  <si>
    <t>шт</t>
  </si>
  <si>
    <t>Диклофенак</t>
  </si>
  <si>
    <t>гель 45 г</t>
  </si>
  <si>
    <t>Искусственная слеза и другие индифферентные препараты</t>
  </si>
  <si>
    <t>капли глазные 15 мл</t>
  </si>
  <si>
    <t>амп</t>
  </si>
  <si>
    <t>Итого по ЛС:</t>
  </si>
  <si>
    <t>Автоматические жгуты</t>
  </si>
  <si>
    <t>Бумага для спирографии Спиро 100</t>
  </si>
  <si>
    <t>Гель для УЗИ исследований</t>
  </si>
  <si>
    <t xml:space="preserve">Гемокуль-тест </t>
  </si>
  <si>
    <t>Емкость контейнер пластиковый для игл</t>
  </si>
  <si>
    <t>Краска для тонометрии по Маклакову</t>
  </si>
  <si>
    <t xml:space="preserve">Марля медицинская </t>
  </si>
  <si>
    <t>Мундштук однаразовый для спирографии диаметр 25мм</t>
  </si>
  <si>
    <t>Спирт этиловый 70% 50,0мл</t>
  </si>
  <si>
    <t>Тест-полоски для пробы Ширмера</t>
  </si>
  <si>
    <t>Тонометр медицинский</t>
  </si>
  <si>
    <t xml:space="preserve">Фенолфталеин </t>
  </si>
  <si>
    <t>Флюоресцеин 2%</t>
  </si>
  <si>
    <t>7м*14см</t>
  </si>
  <si>
    <t>усиливает проникновение ультразвуковых волн, что снижает возможность ошибок при диагностике заболеваний</t>
  </si>
  <si>
    <t>бумага для видеопринтеров совместимая</t>
  </si>
  <si>
    <t>диагностическое средство</t>
  </si>
  <si>
    <t>70% во флаконе - 50 мл.</t>
  </si>
  <si>
    <t>рулон</t>
  </si>
  <si>
    <t>метр</t>
  </si>
  <si>
    <t>флак</t>
  </si>
  <si>
    <t>Наименование товара</t>
  </si>
  <si>
    <t>Краткая характеристика</t>
  </si>
  <si>
    <t>Итого по ИМН:</t>
  </si>
  <si>
    <t>Салфетки спиртовые, медицинские</t>
  </si>
  <si>
    <t>Шприц 2 мл, 3-х компонентный, одноразовые</t>
  </si>
  <si>
    <t>Шприц 5 мл, 3-х компонентный, одноразовые</t>
  </si>
  <si>
    <t>Бинт медицинский,  не стерильный</t>
  </si>
  <si>
    <t>контейнер для безопасной утилизации использованных шприцев, игл и прочих медицинских отходов</t>
  </si>
  <si>
    <t>банка полимерная с витовой навинчивающейся крышкой для взятия пробы биоматериала для анализа одноразовая</t>
  </si>
  <si>
    <t xml:space="preserve">мазь в тубах </t>
  </si>
  <si>
    <t xml:space="preserve">Индометацин 10 % - 40 мл </t>
  </si>
  <si>
    <t xml:space="preserve">гель </t>
  </si>
  <si>
    <t>Кетопрофен 2,5 % 50 г</t>
  </si>
  <si>
    <t>Нифедипин 10 мг - 50 табл</t>
  </si>
  <si>
    <t>таблетки, покрытые оболочкой</t>
  </si>
  <si>
    <t xml:space="preserve">раствор для инъекций </t>
  </si>
  <si>
    <t xml:space="preserve">Пентоксифиллин 2%-5,0 </t>
  </si>
  <si>
    <t xml:space="preserve">раствор для наружного применения </t>
  </si>
  <si>
    <t>Перекись водорода 3% 40 мл</t>
  </si>
  <si>
    <t>кровоостанавливающий жгут автоматический, венозный, полимерно-латексный состоит из мягкой упругой элостичной ленты с наконечником и защелкой, а также пластмассового корпуса, замыкающего ленту в петлю</t>
  </si>
  <si>
    <t>для исследования, ширина 8 см</t>
  </si>
  <si>
    <t>исследование кала на скрытую кровь, для выявления скрытой крови в кале в виде кассеты</t>
  </si>
  <si>
    <t>Глянцевая рулонная термобумага высокого разрешения 110-S, 110мм*20м</t>
  </si>
  <si>
    <t>Контейнер для биопроб, 100мл, стерильный</t>
  </si>
  <si>
    <t>диагностическое средство, состав:колларгол-3гр,дистиллированная вода-30капель,глицерин-30капель.</t>
  </si>
  <si>
    <t>трехслойная, нестерильная, отбеленная</t>
  </si>
  <si>
    <t>одноразовые, размер: 65х56 мм</t>
  </si>
  <si>
    <t>диагностическое средство, для определения количества слезной жидкости</t>
  </si>
  <si>
    <t>для измерения артериального давления, механические с надувной грушей</t>
  </si>
  <si>
    <t>краситель, раствор 50 мл</t>
  </si>
  <si>
    <t>стерильные</t>
  </si>
  <si>
    <t>ВСЕГО:</t>
  </si>
  <si>
    <t>Цена</t>
  </si>
  <si>
    <t>Сумма</t>
  </si>
  <si>
    <t>ТОО "Гелика"</t>
  </si>
  <si>
    <t>ТОО "Еламед-KZ"</t>
  </si>
  <si>
    <t>"SAN Company"</t>
  </si>
  <si>
    <t>ТОО "ДиАКиТ"</t>
  </si>
  <si>
    <t>ТОО "Remeda"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</si>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</sst>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2" applyNumberFormat="0" applyFill="0" applyAlignment="0" applyProtection="0"/>
    <xf numFmtId="0" fontId="7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8" fillId="5" borderId="1" xfId="2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6" fillId="5" borderId="1" xfId="2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/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/>
    <xf numFmtId="0" fontId="9" fillId="0" borderId="0" xfId="0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</cellXfs>
  <cellStyles count="3">
    <cellStyle name="Заголовок 3" xfId="1" builtinId="18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topLeftCell="A31" zoomScale="60" zoomScaleNormal="60" workbookViewId="0">
      <selection activeCell="K46" sqref="K46"/>
    </sheetView>
  </sheetViews>
  <sheetFormatPr defaultRowHeight="13.2" x14ac:dyDescent="0.25"/>
  <cols>
    <col min="1" max="1" width="5.6640625" style="1" customWidth="1"/>
    <col min="2" max="2" width="18.6640625" style="4" customWidth="1"/>
    <col min="3" max="3" width="25.44140625" style="4" customWidth="1"/>
    <col min="4" max="4" width="7.77734375" style="4" customWidth="1"/>
    <col min="5" max="6" width="8.88671875" style="4"/>
    <col min="7" max="7" width="12" style="4" customWidth="1"/>
    <col min="8" max="8" width="8.88671875" style="1"/>
    <col min="9" max="9" width="9.88671875" style="1" customWidth="1"/>
    <col min="10" max="12" width="8.88671875" style="1"/>
    <col min="13" max="13" width="9.88671875" style="1" bestFit="1" customWidth="1"/>
    <col min="14" max="15" width="8.88671875" style="1"/>
    <col min="16" max="16" width="9" style="1" bestFit="1" customWidth="1"/>
    <col min="17" max="17" width="9.88671875" style="1" bestFit="1" customWidth="1"/>
    <col min="18" max="16384" width="8.88671875" style="1"/>
  </cols>
  <sheetData>
    <row r="1" spans="1:15" ht="16.2" customHeight="1" x14ac:dyDescent="0.25">
      <c r="A1" s="42" t="s">
        <v>80</v>
      </c>
      <c r="B1" s="42"/>
      <c r="C1" s="42"/>
      <c r="D1" s="42"/>
      <c r="E1" s="42"/>
      <c r="F1" s="42"/>
      <c r="G1" s="42"/>
    </row>
    <row r="2" spans="1:15" x14ac:dyDescent="0.25">
      <c r="A2" s="41" t="s">
        <v>7</v>
      </c>
      <c r="B2" s="41"/>
      <c r="C2" s="41"/>
      <c r="D2" s="41"/>
      <c r="E2" s="41"/>
      <c r="F2" s="41"/>
      <c r="G2" s="41"/>
      <c r="H2" s="36"/>
      <c r="I2" s="36"/>
      <c r="J2" s="36"/>
    </row>
    <row r="3" spans="1:15" x14ac:dyDescent="0.25">
      <c r="A3" s="29"/>
      <c r="B3" s="40"/>
      <c r="C3" s="29"/>
      <c r="D3" s="29"/>
      <c r="E3" s="29"/>
      <c r="F3" s="29"/>
      <c r="G3" s="29"/>
      <c r="H3" s="36"/>
      <c r="I3" s="36"/>
      <c r="J3" s="36"/>
    </row>
    <row r="4" spans="1:15" ht="34.799999999999997" customHeight="1" x14ac:dyDescent="0.25">
      <c r="A4" s="47" t="s">
        <v>0</v>
      </c>
      <c r="B4" s="46" t="s">
        <v>1</v>
      </c>
      <c r="C4" s="43" t="s">
        <v>6</v>
      </c>
      <c r="D4" s="43" t="s">
        <v>2</v>
      </c>
      <c r="E4" s="45" t="s">
        <v>4</v>
      </c>
      <c r="F4" s="44" t="s">
        <v>3</v>
      </c>
      <c r="G4" s="43" t="s">
        <v>5</v>
      </c>
      <c r="H4" s="39"/>
      <c r="I4" s="39"/>
      <c r="J4" s="39"/>
      <c r="K4" s="39"/>
      <c r="L4" s="39"/>
      <c r="M4" s="39"/>
      <c r="N4" s="39"/>
      <c r="O4" s="39"/>
    </row>
    <row r="5" spans="1:15" ht="39" customHeight="1" x14ac:dyDescent="0.25">
      <c r="A5" s="47"/>
      <c r="B5" s="46"/>
      <c r="C5" s="43"/>
      <c r="D5" s="43"/>
      <c r="E5" s="45"/>
      <c r="F5" s="44"/>
      <c r="G5" s="43"/>
      <c r="H5" s="35"/>
      <c r="I5" s="35"/>
      <c r="J5" s="35"/>
      <c r="K5" s="35"/>
      <c r="L5" s="35"/>
      <c r="M5" s="35"/>
      <c r="N5" s="35"/>
      <c r="O5" s="35"/>
    </row>
    <row r="6" spans="1:15" ht="24.6" customHeight="1" x14ac:dyDescent="0.25">
      <c r="A6" s="30">
        <v>1</v>
      </c>
      <c r="B6" s="31" t="s">
        <v>8</v>
      </c>
      <c r="C6" s="31" t="s">
        <v>9</v>
      </c>
      <c r="D6" s="32" t="s">
        <v>10</v>
      </c>
      <c r="E6" s="33">
        <v>200</v>
      </c>
      <c r="F6" s="5">
        <v>544.57000000000005</v>
      </c>
      <c r="G6" s="7">
        <f>E6*F6</f>
        <v>108914.00000000001</v>
      </c>
      <c r="H6" s="36"/>
      <c r="I6" s="36"/>
      <c r="J6" s="36"/>
      <c r="K6" s="36"/>
      <c r="L6" s="36"/>
      <c r="M6" s="36"/>
      <c r="N6" s="36"/>
      <c r="O6" s="36"/>
    </row>
    <row r="7" spans="1:15" ht="26.4" x14ac:dyDescent="0.25">
      <c r="A7" s="2">
        <v>2</v>
      </c>
      <c r="B7" s="6" t="s">
        <v>11</v>
      </c>
      <c r="C7" s="6" t="s">
        <v>12</v>
      </c>
      <c r="D7" s="5" t="s">
        <v>13</v>
      </c>
      <c r="E7" s="11">
        <v>10000</v>
      </c>
      <c r="F7" s="5">
        <v>9.77</v>
      </c>
      <c r="G7" s="7">
        <f t="shared" ref="G7:G14" si="0">E7*F7</f>
        <v>97700</v>
      </c>
      <c r="H7" s="36"/>
      <c r="I7" s="36"/>
      <c r="J7" s="36"/>
      <c r="K7" s="36"/>
      <c r="L7" s="36"/>
      <c r="M7" s="36"/>
      <c r="N7" s="36"/>
      <c r="O7" s="36"/>
    </row>
    <row r="8" spans="1:15" ht="24.6" customHeight="1" x14ac:dyDescent="0.25">
      <c r="A8" s="2">
        <v>3</v>
      </c>
      <c r="B8" s="6" t="s">
        <v>14</v>
      </c>
      <c r="C8" s="6" t="s">
        <v>15</v>
      </c>
      <c r="D8" s="5" t="s">
        <v>13</v>
      </c>
      <c r="E8" s="11">
        <v>5</v>
      </c>
      <c r="F8" s="5">
        <v>1362.54</v>
      </c>
      <c r="G8" s="7">
        <f t="shared" si="0"/>
        <v>6812.7</v>
      </c>
      <c r="H8" s="36"/>
      <c r="I8" s="36"/>
      <c r="J8" s="36"/>
      <c r="K8" s="36"/>
      <c r="L8" s="36"/>
      <c r="M8" s="36"/>
      <c r="N8" s="36"/>
      <c r="O8" s="36"/>
    </row>
    <row r="9" spans="1:15" ht="31.8" customHeight="1" x14ac:dyDescent="0.25">
      <c r="A9" s="2">
        <v>4</v>
      </c>
      <c r="B9" s="6" t="s">
        <v>51</v>
      </c>
      <c r="C9" s="6" t="s">
        <v>50</v>
      </c>
      <c r="D9" s="5" t="s">
        <v>13</v>
      </c>
      <c r="E9" s="11">
        <v>5</v>
      </c>
      <c r="F9" s="5">
        <v>300</v>
      </c>
      <c r="G9" s="7">
        <f t="shared" si="0"/>
        <v>1500</v>
      </c>
      <c r="H9" s="36"/>
      <c r="I9" s="36"/>
      <c r="J9" s="36"/>
      <c r="K9" s="36"/>
      <c r="L9" s="36"/>
      <c r="M9" s="36"/>
      <c r="N9" s="36"/>
      <c r="O9" s="36"/>
    </row>
    <row r="10" spans="1:15" ht="57.6" customHeight="1" x14ac:dyDescent="0.25">
      <c r="A10" s="2">
        <v>5</v>
      </c>
      <c r="B10" s="6" t="s">
        <v>16</v>
      </c>
      <c r="C10" s="6" t="s">
        <v>17</v>
      </c>
      <c r="D10" s="5" t="s">
        <v>10</v>
      </c>
      <c r="E10" s="11">
        <v>1</v>
      </c>
      <c r="F10" s="5">
        <v>492.33</v>
      </c>
      <c r="G10" s="7">
        <f t="shared" si="0"/>
        <v>492.33</v>
      </c>
      <c r="H10" s="36"/>
      <c r="I10" s="36"/>
      <c r="J10" s="36"/>
      <c r="K10" s="36"/>
      <c r="L10" s="36"/>
      <c r="M10" s="36"/>
      <c r="N10" s="36"/>
      <c r="O10" s="36"/>
    </row>
    <row r="11" spans="1:15" ht="27.6" customHeight="1" x14ac:dyDescent="0.25">
      <c r="A11" s="2">
        <v>6</v>
      </c>
      <c r="B11" s="6" t="s">
        <v>53</v>
      </c>
      <c r="C11" s="6" t="s">
        <v>52</v>
      </c>
      <c r="D11" s="5" t="s">
        <v>13</v>
      </c>
      <c r="E11" s="11">
        <v>40</v>
      </c>
      <c r="F11" s="5">
        <v>663.59</v>
      </c>
      <c r="G11" s="7">
        <f t="shared" si="0"/>
        <v>26543.600000000002</v>
      </c>
      <c r="H11" s="36"/>
      <c r="I11" s="36"/>
      <c r="J11" s="36"/>
      <c r="K11" s="36"/>
      <c r="L11" s="36"/>
      <c r="M11" s="36"/>
      <c r="N11" s="36"/>
      <c r="O11" s="36"/>
    </row>
    <row r="12" spans="1:15" ht="31.8" customHeight="1" x14ac:dyDescent="0.25">
      <c r="A12" s="2">
        <v>7</v>
      </c>
      <c r="B12" s="6" t="s">
        <v>54</v>
      </c>
      <c r="C12" s="6" t="s">
        <v>55</v>
      </c>
      <c r="D12" s="5" t="s">
        <v>13</v>
      </c>
      <c r="E12" s="11">
        <v>50</v>
      </c>
      <c r="F12" s="5">
        <v>2.5299999999999998</v>
      </c>
      <c r="G12" s="7">
        <f t="shared" si="0"/>
        <v>126.49999999999999</v>
      </c>
      <c r="H12" s="36"/>
      <c r="I12" s="36"/>
      <c r="J12" s="36"/>
      <c r="K12" s="36"/>
      <c r="L12" s="36"/>
      <c r="M12" s="36"/>
      <c r="N12" s="36"/>
      <c r="O12" s="36"/>
    </row>
    <row r="13" spans="1:15" ht="31.8" customHeight="1" x14ac:dyDescent="0.25">
      <c r="A13" s="2">
        <v>8</v>
      </c>
      <c r="B13" s="6" t="s">
        <v>57</v>
      </c>
      <c r="C13" s="6" t="s">
        <v>56</v>
      </c>
      <c r="D13" s="5" t="s">
        <v>18</v>
      </c>
      <c r="E13" s="11">
        <v>1500</v>
      </c>
      <c r="F13" s="5">
        <v>16.46</v>
      </c>
      <c r="G13" s="7">
        <f t="shared" si="0"/>
        <v>24690</v>
      </c>
      <c r="H13" s="36"/>
      <c r="I13" s="36"/>
      <c r="J13" s="36"/>
      <c r="K13" s="36"/>
      <c r="L13" s="36"/>
      <c r="M13" s="36"/>
      <c r="N13" s="36"/>
      <c r="O13" s="36"/>
    </row>
    <row r="14" spans="1:15" ht="34.799999999999997" customHeight="1" x14ac:dyDescent="0.25">
      <c r="A14" s="2">
        <v>9</v>
      </c>
      <c r="B14" s="6" t="s">
        <v>59</v>
      </c>
      <c r="C14" s="6" t="s">
        <v>58</v>
      </c>
      <c r="D14" s="5" t="s">
        <v>10</v>
      </c>
      <c r="E14" s="11">
        <v>5</v>
      </c>
      <c r="F14" s="5">
        <v>48</v>
      </c>
      <c r="G14" s="7">
        <f t="shared" si="0"/>
        <v>240</v>
      </c>
      <c r="H14" s="36"/>
      <c r="I14" s="36"/>
      <c r="J14" s="36"/>
      <c r="K14" s="36"/>
      <c r="L14" s="36"/>
      <c r="M14" s="36"/>
      <c r="N14" s="36"/>
      <c r="O14" s="36"/>
    </row>
    <row r="15" spans="1:15" ht="28.2" customHeight="1" x14ac:dyDescent="0.25">
      <c r="A15" s="3"/>
      <c r="B15" s="8" t="s">
        <v>19</v>
      </c>
      <c r="C15" s="9"/>
      <c r="D15" s="9"/>
      <c r="E15" s="9"/>
      <c r="F15" s="9"/>
      <c r="G15" s="10">
        <f>SUM(G6:G14)</f>
        <v>267019.13</v>
      </c>
      <c r="H15" s="36"/>
      <c r="I15" s="36"/>
      <c r="J15" s="36"/>
      <c r="K15" s="36"/>
      <c r="L15" s="36"/>
      <c r="M15" s="36"/>
      <c r="N15" s="36"/>
      <c r="O15" s="36"/>
    </row>
    <row r="16" spans="1:15" x14ac:dyDescent="0.25">
      <c r="H16" s="36"/>
      <c r="I16" s="36"/>
      <c r="J16" s="36"/>
      <c r="K16" s="36"/>
      <c r="L16" s="36"/>
      <c r="M16" s="36"/>
      <c r="N16" s="36"/>
      <c r="O16" s="36"/>
    </row>
    <row r="17" spans="1:17" ht="36" customHeight="1" x14ac:dyDescent="0.25">
      <c r="A17" s="47" t="s">
        <v>0</v>
      </c>
      <c r="B17" s="47" t="s">
        <v>41</v>
      </c>
      <c r="C17" s="47" t="s">
        <v>42</v>
      </c>
      <c r="D17" s="43" t="s">
        <v>2</v>
      </c>
      <c r="E17" s="45" t="s">
        <v>4</v>
      </c>
      <c r="F17" s="44" t="s">
        <v>3</v>
      </c>
      <c r="G17" s="43" t="s">
        <v>5</v>
      </c>
      <c r="H17" s="48" t="s">
        <v>75</v>
      </c>
      <c r="I17" s="48"/>
      <c r="J17" s="48" t="s">
        <v>76</v>
      </c>
      <c r="K17" s="48"/>
      <c r="L17" s="48" t="s">
        <v>77</v>
      </c>
      <c r="M17" s="48"/>
      <c r="N17" s="48" t="s">
        <v>78</v>
      </c>
      <c r="O17" s="48"/>
      <c r="P17" s="48" t="s">
        <v>79</v>
      </c>
      <c r="Q17" s="48"/>
    </row>
    <row r="18" spans="1:17" ht="39.6" customHeight="1" x14ac:dyDescent="0.25">
      <c r="A18" s="47"/>
      <c r="B18" s="47"/>
      <c r="C18" s="47"/>
      <c r="D18" s="43"/>
      <c r="E18" s="45"/>
      <c r="F18" s="44"/>
      <c r="G18" s="43"/>
      <c r="H18" s="3" t="s">
        <v>73</v>
      </c>
      <c r="I18" s="3" t="s">
        <v>74</v>
      </c>
      <c r="J18" s="3" t="s">
        <v>73</v>
      </c>
      <c r="K18" s="3" t="s">
        <v>74</v>
      </c>
      <c r="L18" s="3" t="s">
        <v>73</v>
      </c>
      <c r="M18" s="3" t="s">
        <v>74</v>
      </c>
      <c r="N18" s="3" t="s">
        <v>73</v>
      </c>
      <c r="O18" s="3" t="s">
        <v>74</v>
      </c>
      <c r="P18" s="3" t="s">
        <v>73</v>
      </c>
      <c r="Q18" s="3" t="s">
        <v>74</v>
      </c>
    </row>
    <row r="19" spans="1:17" ht="118.8" x14ac:dyDescent="0.25">
      <c r="A19" s="2">
        <v>10</v>
      </c>
      <c r="B19" s="22" t="s">
        <v>20</v>
      </c>
      <c r="C19" s="22" t="s">
        <v>60</v>
      </c>
      <c r="D19" s="20" t="s">
        <v>13</v>
      </c>
      <c r="E19" s="16">
        <v>20</v>
      </c>
      <c r="F19" s="12">
        <v>500</v>
      </c>
      <c r="G19" s="7">
        <f>E19*F19</f>
        <v>10000</v>
      </c>
      <c r="H19" s="15"/>
      <c r="I19" s="15"/>
      <c r="J19" s="15"/>
      <c r="K19" s="15"/>
      <c r="L19" s="15"/>
      <c r="M19" s="15"/>
      <c r="N19" s="15"/>
      <c r="O19" s="15"/>
      <c r="P19" s="27"/>
      <c r="Q19" s="27"/>
    </row>
    <row r="20" spans="1:17" ht="43.2" customHeight="1" x14ac:dyDescent="0.25">
      <c r="A20" s="2">
        <v>11</v>
      </c>
      <c r="B20" s="23" t="s">
        <v>47</v>
      </c>
      <c r="C20" s="23" t="s">
        <v>33</v>
      </c>
      <c r="D20" s="20" t="s">
        <v>13</v>
      </c>
      <c r="E20" s="17">
        <v>200</v>
      </c>
      <c r="F20" s="13">
        <v>150</v>
      </c>
      <c r="G20" s="7">
        <f t="shared" ref="G20:G37" si="1">E20*F20</f>
        <v>30000</v>
      </c>
      <c r="H20" s="37">
        <v>90.8</v>
      </c>
      <c r="I20" s="37">
        <f>H20*E20</f>
        <v>18160</v>
      </c>
      <c r="J20" s="15"/>
      <c r="K20" s="15"/>
      <c r="L20" s="15">
        <v>150</v>
      </c>
      <c r="M20" s="15">
        <f>L20*E20</f>
        <v>30000</v>
      </c>
      <c r="N20" s="15"/>
      <c r="O20" s="15"/>
      <c r="P20" s="27"/>
      <c r="Q20" s="27"/>
    </row>
    <row r="21" spans="1:17" ht="50.4" customHeight="1" x14ac:dyDescent="0.25">
      <c r="A21" s="2">
        <v>12</v>
      </c>
      <c r="B21" s="23" t="s">
        <v>21</v>
      </c>
      <c r="C21" s="23" t="s">
        <v>61</v>
      </c>
      <c r="D21" s="20" t="s">
        <v>13</v>
      </c>
      <c r="E21" s="17">
        <v>40</v>
      </c>
      <c r="F21" s="13">
        <v>250</v>
      </c>
      <c r="G21" s="7">
        <f t="shared" si="1"/>
        <v>10000</v>
      </c>
      <c r="H21" s="15"/>
      <c r="I21" s="15"/>
      <c r="J21" s="15"/>
      <c r="K21" s="15"/>
      <c r="L21" s="15"/>
      <c r="M21" s="15"/>
      <c r="N21" s="15"/>
      <c r="O21" s="15"/>
      <c r="P21" s="27"/>
      <c r="Q21" s="27"/>
    </row>
    <row r="22" spans="1:17" ht="66" x14ac:dyDescent="0.25">
      <c r="A22" s="2">
        <v>13</v>
      </c>
      <c r="B22" s="23" t="s">
        <v>22</v>
      </c>
      <c r="C22" s="23" t="s">
        <v>34</v>
      </c>
      <c r="D22" s="20" t="s">
        <v>13</v>
      </c>
      <c r="E22" s="17">
        <v>5</v>
      </c>
      <c r="F22" s="13">
        <v>2200</v>
      </c>
      <c r="G22" s="7">
        <f t="shared" si="1"/>
        <v>11000</v>
      </c>
      <c r="H22" s="15"/>
      <c r="I22" s="15"/>
      <c r="J22" s="15"/>
      <c r="K22" s="15"/>
      <c r="L22" s="15"/>
      <c r="M22" s="15"/>
      <c r="N22" s="15"/>
      <c r="O22" s="15"/>
      <c r="P22" s="27"/>
      <c r="Q22" s="27"/>
    </row>
    <row r="23" spans="1:17" ht="49.8" customHeight="1" x14ac:dyDescent="0.25">
      <c r="A23" s="2">
        <v>14</v>
      </c>
      <c r="B23" s="24" t="s">
        <v>23</v>
      </c>
      <c r="C23" s="24" t="s">
        <v>62</v>
      </c>
      <c r="D23" s="20" t="s">
        <v>13</v>
      </c>
      <c r="E23" s="18">
        <v>2</v>
      </c>
      <c r="F23" s="14">
        <v>800</v>
      </c>
      <c r="G23" s="7">
        <f t="shared" si="1"/>
        <v>1600</v>
      </c>
      <c r="H23" s="15"/>
      <c r="I23" s="15"/>
      <c r="J23" s="15"/>
      <c r="K23" s="15"/>
      <c r="L23" s="15"/>
      <c r="M23" s="15"/>
      <c r="N23" s="15"/>
      <c r="O23" s="15"/>
      <c r="P23" s="27"/>
      <c r="Q23" s="27"/>
    </row>
    <row r="24" spans="1:17" ht="55.2" customHeight="1" x14ac:dyDescent="0.25">
      <c r="A24" s="2">
        <v>15</v>
      </c>
      <c r="B24" s="23" t="s">
        <v>63</v>
      </c>
      <c r="C24" s="23" t="s">
        <v>35</v>
      </c>
      <c r="D24" s="21" t="s">
        <v>38</v>
      </c>
      <c r="E24" s="17">
        <v>3</v>
      </c>
      <c r="F24" s="15">
        <v>5600</v>
      </c>
      <c r="G24" s="7">
        <f t="shared" si="1"/>
        <v>16800</v>
      </c>
      <c r="H24" s="37">
        <v>4000</v>
      </c>
      <c r="I24" s="37">
        <f>H24*E24</f>
        <v>12000</v>
      </c>
      <c r="J24" s="15"/>
      <c r="K24" s="15"/>
      <c r="L24" s="15"/>
      <c r="M24" s="15"/>
      <c r="N24" s="15"/>
      <c r="O24" s="15"/>
      <c r="P24" s="27"/>
      <c r="Q24" s="27"/>
    </row>
    <row r="25" spans="1:17" ht="58.8" customHeight="1" x14ac:dyDescent="0.25">
      <c r="A25" s="2">
        <v>16</v>
      </c>
      <c r="B25" s="6" t="s">
        <v>24</v>
      </c>
      <c r="C25" s="6" t="s">
        <v>48</v>
      </c>
      <c r="D25" s="20" t="s">
        <v>13</v>
      </c>
      <c r="E25" s="19">
        <v>50</v>
      </c>
      <c r="F25" s="15">
        <v>600</v>
      </c>
      <c r="G25" s="7">
        <f t="shared" si="1"/>
        <v>30000</v>
      </c>
      <c r="H25" s="15"/>
      <c r="I25" s="15"/>
      <c r="J25" s="15"/>
      <c r="K25" s="15"/>
      <c r="L25" s="15"/>
      <c r="M25" s="15"/>
      <c r="N25" s="15"/>
      <c r="O25" s="15"/>
      <c r="P25" s="27"/>
      <c r="Q25" s="27"/>
    </row>
    <row r="26" spans="1:17" ht="66" x14ac:dyDescent="0.25">
      <c r="A26" s="2">
        <v>17</v>
      </c>
      <c r="B26" s="6" t="s">
        <v>64</v>
      </c>
      <c r="C26" s="6" t="s">
        <v>49</v>
      </c>
      <c r="D26" s="2" t="s">
        <v>13</v>
      </c>
      <c r="E26" s="19">
        <v>500</v>
      </c>
      <c r="F26" s="15">
        <v>60</v>
      </c>
      <c r="G26" s="7">
        <f t="shared" si="1"/>
        <v>30000</v>
      </c>
      <c r="H26" s="15"/>
      <c r="I26" s="15"/>
      <c r="J26" s="37">
        <v>48</v>
      </c>
      <c r="K26" s="37">
        <f>J26*E26</f>
        <v>24000</v>
      </c>
      <c r="L26" s="15"/>
      <c r="M26" s="15"/>
      <c r="N26" s="15">
        <v>55</v>
      </c>
      <c r="O26" s="15">
        <f>N26*E26</f>
        <v>27500</v>
      </c>
      <c r="P26" s="27"/>
      <c r="Q26" s="27"/>
    </row>
    <row r="27" spans="1:17" ht="52.8" x14ac:dyDescent="0.25">
      <c r="A27" s="2">
        <v>18</v>
      </c>
      <c r="B27" s="23" t="s">
        <v>25</v>
      </c>
      <c r="C27" s="23" t="s">
        <v>65</v>
      </c>
      <c r="D27" s="21" t="s">
        <v>40</v>
      </c>
      <c r="E27" s="17">
        <v>6</v>
      </c>
      <c r="F27" s="15">
        <v>10000</v>
      </c>
      <c r="G27" s="7">
        <f t="shared" si="1"/>
        <v>60000</v>
      </c>
      <c r="H27" s="15"/>
      <c r="I27" s="15"/>
      <c r="J27" s="15"/>
      <c r="K27" s="15"/>
      <c r="L27" s="15"/>
      <c r="M27" s="15"/>
      <c r="N27" s="15"/>
      <c r="O27" s="15"/>
      <c r="P27" s="27"/>
      <c r="Q27" s="27"/>
    </row>
    <row r="28" spans="1:17" ht="31.2" customHeight="1" x14ac:dyDescent="0.25">
      <c r="A28" s="2">
        <v>19</v>
      </c>
      <c r="B28" s="6" t="s">
        <v>26</v>
      </c>
      <c r="C28" s="6" t="s">
        <v>66</v>
      </c>
      <c r="D28" s="2" t="s">
        <v>39</v>
      </c>
      <c r="E28" s="17">
        <v>560</v>
      </c>
      <c r="F28" s="13">
        <v>95</v>
      </c>
      <c r="G28" s="7">
        <f t="shared" si="1"/>
        <v>53200</v>
      </c>
      <c r="H28" s="37">
        <v>94.6</v>
      </c>
      <c r="I28" s="37">
        <f>H28*E28</f>
        <v>52976</v>
      </c>
      <c r="J28" s="15"/>
      <c r="K28" s="15"/>
      <c r="L28" s="15"/>
      <c r="M28" s="15"/>
      <c r="N28" s="15"/>
      <c r="O28" s="15"/>
      <c r="P28" s="27"/>
      <c r="Q28" s="27"/>
    </row>
    <row r="29" spans="1:17" ht="51.6" customHeight="1" x14ac:dyDescent="0.25">
      <c r="A29" s="2">
        <v>20</v>
      </c>
      <c r="B29" s="34" t="s">
        <v>27</v>
      </c>
      <c r="C29" s="25"/>
      <c r="D29" s="20" t="s">
        <v>13</v>
      </c>
      <c r="E29" s="16">
        <v>1000</v>
      </c>
      <c r="F29" s="12">
        <v>41.69</v>
      </c>
      <c r="G29" s="7">
        <f t="shared" si="1"/>
        <v>41690</v>
      </c>
      <c r="H29" s="15"/>
      <c r="I29" s="15"/>
      <c r="J29" s="15"/>
      <c r="K29" s="15"/>
      <c r="L29" s="15"/>
      <c r="M29" s="15"/>
      <c r="N29" s="15"/>
      <c r="O29" s="15"/>
      <c r="P29" s="27"/>
      <c r="Q29" s="27"/>
    </row>
    <row r="30" spans="1:17" ht="32.4" customHeight="1" x14ac:dyDescent="0.25">
      <c r="A30" s="2">
        <v>21</v>
      </c>
      <c r="B30" s="22" t="s">
        <v>44</v>
      </c>
      <c r="C30" s="22" t="s">
        <v>67</v>
      </c>
      <c r="D30" s="20" t="s">
        <v>13</v>
      </c>
      <c r="E30" s="16">
        <v>2000</v>
      </c>
      <c r="F30" s="12">
        <v>45</v>
      </c>
      <c r="G30" s="7">
        <f t="shared" si="1"/>
        <v>90000</v>
      </c>
      <c r="H30" s="15"/>
      <c r="I30" s="15"/>
      <c r="J30" s="15"/>
      <c r="K30" s="15"/>
      <c r="L30" s="37">
        <v>45</v>
      </c>
      <c r="M30" s="37">
        <f>L30*E30</f>
        <v>90000</v>
      </c>
      <c r="N30" s="15"/>
      <c r="O30" s="15"/>
      <c r="P30" s="27"/>
      <c r="Q30" s="27"/>
    </row>
    <row r="31" spans="1:17" ht="24" customHeight="1" x14ac:dyDescent="0.25">
      <c r="A31" s="2">
        <v>22</v>
      </c>
      <c r="B31" s="6" t="s">
        <v>28</v>
      </c>
      <c r="C31" s="28" t="s">
        <v>37</v>
      </c>
      <c r="D31" s="2" t="s">
        <v>10</v>
      </c>
      <c r="E31" s="19">
        <v>2500</v>
      </c>
      <c r="F31" s="15">
        <v>80</v>
      </c>
      <c r="G31" s="7">
        <f t="shared" si="1"/>
        <v>200000</v>
      </c>
      <c r="H31" s="15"/>
      <c r="I31" s="15"/>
      <c r="J31" s="15"/>
      <c r="K31" s="15"/>
      <c r="L31" s="15"/>
      <c r="M31" s="15"/>
      <c r="N31" s="15"/>
      <c r="O31" s="15"/>
      <c r="P31" s="27"/>
      <c r="Q31" s="27"/>
    </row>
    <row r="32" spans="1:17" ht="39.6" x14ac:dyDescent="0.25">
      <c r="A32" s="2">
        <v>23</v>
      </c>
      <c r="B32" s="23" t="s">
        <v>29</v>
      </c>
      <c r="C32" s="23" t="s">
        <v>68</v>
      </c>
      <c r="D32" s="20" t="s">
        <v>13</v>
      </c>
      <c r="E32" s="17">
        <v>40</v>
      </c>
      <c r="F32" s="15">
        <v>200</v>
      </c>
      <c r="G32" s="7">
        <f t="shared" si="1"/>
        <v>8000</v>
      </c>
      <c r="H32" s="15"/>
      <c r="I32" s="15"/>
      <c r="J32" s="15"/>
      <c r="K32" s="15"/>
      <c r="L32" s="15"/>
      <c r="M32" s="15"/>
      <c r="N32" s="15"/>
      <c r="O32" s="15"/>
      <c r="P32" s="27"/>
      <c r="Q32" s="27"/>
    </row>
    <row r="33" spans="1:17" ht="45" customHeight="1" x14ac:dyDescent="0.25">
      <c r="A33" s="2">
        <v>24</v>
      </c>
      <c r="B33" s="23" t="s">
        <v>30</v>
      </c>
      <c r="C33" s="23" t="s">
        <v>69</v>
      </c>
      <c r="D33" s="20" t="s">
        <v>13</v>
      </c>
      <c r="E33" s="17">
        <v>20</v>
      </c>
      <c r="F33" s="13">
        <v>7000</v>
      </c>
      <c r="G33" s="7">
        <f t="shared" si="1"/>
        <v>140000</v>
      </c>
      <c r="H33" s="37">
        <v>4548</v>
      </c>
      <c r="I33" s="37">
        <f>H33*E33</f>
        <v>90960</v>
      </c>
      <c r="J33" s="15"/>
      <c r="K33" s="15"/>
      <c r="L33" s="15">
        <v>6999</v>
      </c>
      <c r="M33" s="15">
        <f t="shared" ref="M33" si="2">L33*E33</f>
        <v>139980</v>
      </c>
      <c r="N33" s="15"/>
      <c r="O33" s="15"/>
      <c r="P33" s="15">
        <v>6352</v>
      </c>
      <c r="Q33" s="15">
        <f>P33*E33</f>
        <v>127040</v>
      </c>
    </row>
    <row r="34" spans="1:17" ht="21" customHeight="1" x14ac:dyDescent="0.25">
      <c r="A34" s="2">
        <v>25</v>
      </c>
      <c r="B34" s="6" t="s">
        <v>31</v>
      </c>
      <c r="C34" s="6" t="s">
        <v>70</v>
      </c>
      <c r="D34" s="2" t="s">
        <v>10</v>
      </c>
      <c r="E34" s="19">
        <v>3</v>
      </c>
      <c r="F34" s="15">
        <v>500</v>
      </c>
      <c r="G34" s="7">
        <f t="shared" si="1"/>
        <v>1500</v>
      </c>
      <c r="H34" s="15"/>
      <c r="I34" s="15"/>
      <c r="J34" s="15"/>
      <c r="K34" s="15"/>
      <c r="L34" s="15"/>
      <c r="M34" s="15"/>
      <c r="N34" s="37">
        <v>495</v>
      </c>
      <c r="O34" s="37">
        <f>N34*E34</f>
        <v>1485</v>
      </c>
      <c r="P34" s="27"/>
      <c r="Q34" s="27"/>
    </row>
    <row r="35" spans="1:17" ht="25.2" customHeight="1" x14ac:dyDescent="0.25">
      <c r="A35" s="2">
        <v>26</v>
      </c>
      <c r="B35" s="23" t="s">
        <v>32</v>
      </c>
      <c r="C35" s="23" t="s">
        <v>36</v>
      </c>
      <c r="D35" s="21" t="s">
        <v>10</v>
      </c>
      <c r="E35" s="17">
        <v>1</v>
      </c>
      <c r="F35" s="15">
        <v>2600</v>
      </c>
      <c r="G35" s="7">
        <f t="shared" si="1"/>
        <v>2600</v>
      </c>
      <c r="H35" s="15"/>
      <c r="I35" s="15"/>
      <c r="J35" s="15"/>
      <c r="K35" s="15"/>
      <c r="L35" s="15"/>
      <c r="M35" s="15"/>
      <c r="N35" s="15"/>
      <c r="O35" s="15"/>
      <c r="P35" s="27"/>
      <c r="Q35" s="27"/>
    </row>
    <row r="36" spans="1:17" ht="39.6" x14ac:dyDescent="0.25">
      <c r="A36" s="2">
        <v>27</v>
      </c>
      <c r="B36" s="22" t="s">
        <v>45</v>
      </c>
      <c r="C36" s="22" t="s">
        <v>71</v>
      </c>
      <c r="D36" s="20" t="s">
        <v>13</v>
      </c>
      <c r="E36" s="16">
        <v>10000</v>
      </c>
      <c r="F36" s="12">
        <v>20</v>
      </c>
      <c r="G36" s="7">
        <f t="shared" si="1"/>
        <v>200000</v>
      </c>
      <c r="H36" s="15"/>
      <c r="I36" s="15"/>
      <c r="J36" s="15"/>
      <c r="K36" s="15"/>
      <c r="L36" s="37">
        <v>20</v>
      </c>
      <c r="M36" s="37">
        <f>L36*E36</f>
        <v>200000</v>
      </c>
      <c r="N36" s="15"/>
      <c r="O36" s="15"/>
      <c r="P36" s="27"/>
      <c r="Q36" s="27"/>
    </row>
    <row r="37" spans="1:17" ht="39.6" x14ac:dyDescent="0.25">
      <c r="A37" s="2">
        <v>28</v>
      </c>
      <c r="B37" s="22" t="s">
        <v>46</v>
      </c>
      <c r="C37" s="22" t="s">
        <v>71</v>
      </c>
      <c r="D37" s="20" t="s">
        <v>13</v>
      </c>
      <c r="E37" s="16">
        <v>2000</v>
      </c>
      <c r="F37" s="12">
        <v>25</v>
      </c>
      <c r="G37" s="7">
        <f t="shared" si="1"/>
        <v>50000</v>
      </c>
      <c r="H37" s="15"/>
      <c r="I37" s="15"/>
      <c r="J37" s="15"/>
      <c r="K37" s="15"/>
      <c r="L37" s="37">
        <v>25</v>
      </c>
      <c r="M37" s="37">
        <f>L37*E37</f>
        <v>50000</v>
      </c>
      <c r="N37" s="15"/>
      <c r="O37" s="15"/>
      <c r="P37" s="27"/>
      <c r="Q37" s="27"/>
    </row>
    <row r="38" spans="1:17" ht="29.4" customHeight="1" x14ac:dyDescent="0.25">
      <c r="A38" s="27"/>
      <c r="B38" s="8" t="s">
        <v>43</v>
      </c>
      <c r="C38" s="26"/>
      <c r="D38" s="26"/>
      <c r="E38" s="26"/>
      <c r="F38" s="26"/>
      <c r="G38" s="10">
        <f>SUM(G19:G37)</f>
        <v>986390</v>
      </c>
      <c r="H38" s="15"/>
      <c r="I38" s="37">
        <f>SUM(I19:I37)</f>
        <v>174096</v>
      </c>
      <c r="J38" s="15"/>
      <c r="K38" s="37">
        <f>SUM(K26:K37)</f>
        <v>24000</v>
      </c>
      <c r="L38" s="15"/>
      <c r="M38" s="37">
        <f>M30+M36+M37</f>
        <v>340000</v>
      </c>
      <c r="N38" s="15"/>
      <c r="O38" s="37">
        <f>SUM(O34:O37)</f>
        <v>1485</v>
      </c>
      <c r="P38" s="27"/>
      <c r="Q38" s="27"/>
    </row>
    <row r="39" spans="1:17" ht="34.799999999999997" customHeight="1" x14ac:dyDescent="0.25">
      <c r="A39" s="27"/>
      <c r="B39" s="8" t="s">
        <v>72</v>
      </c>
      <c r="C39" s="9"/>
      <c r="D39" s="9"/>
      <c r="E39" s="9"/>
      <c r="F39" s="9"/>
      <c r="G39" s="10">
        <f>G15+G38</f>
        <v>1253409.1299999999</v>
      </c>
      <c r="H39" s="27"/>
      <c r="I39" s="27"/>
      <c r="J39" s="27"/>
      <c r="K39" s="27"/>
      <c r="L39" s="27"/>
      <c r="M39" s="38"/>
      <c r="N39" s="27"/>
      <c r="O39" s="27"/>
      <c r="P39" s="27"/>
      <c r="Q39" s="27"/>
    </row>
  </sheetData>
  <mergeCells count="21">
    <mergeCell ref="A17:A18"/>
    <mergeCell ref="P17:Q17"/>
    <mergeCell ref="G17:G18"/>
    <mergeCell ref="F17:F18"/>
    <mergeCell ref="E17:E18"/>
    <mergeCell ref="D17:D18"/>
    <mergeCell ref="C17:C18"/>
    <mergeCell ref="H17:I17"/>
    <mergeCell ref="J17:K17"/>
    <mergeCell ref="L17:M17"/>
    <mergeCell ref="N17:O17"/>
    <mergeCell ref="B17:B18"/>
    <mergeCell ref="A2:G2"/>
    <mergeCell ref="A1:G1"/>
    <mergeCell ref="G4:G5"/>
    <mergeCell ref="F4:F5"/>
    <mergeCell ref="E4:E5"/>
    <mergeCell ref="D4:D5"/>
    <mergeCell ref="C4:C5"/>
    <mergeCell ref="B4:B5"/>
    <mergeCell ref="A4:A5"/>
  </mergeCells>
  <pageMargins left="0.7" right="0.7" top="0.75" bottom="0.75" header="0.3" footer="0.3"/>
  <pageSetup paperSize="256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2022-03-01T03:27:01Z</dcterms:modified>
</cp:coreProperties>
</file>